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75" windowWidth="26700" windowHeight="1113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I46" i="1" l="1"/>
  <c r="I45" i="1"/>
  <c r="I44" i="1"/>
  <c r="I42" i="1"/>
  <c r="I41" i="1"/>
  <c r="I40" i="1"/>
  <c r="I39" i="1"/>
  <c r="I38" i="1"/>
  <c r="I37" i="1"/>
</calcChain>
</file>

<file path=xl/sharedStrings.xml><?xml version="1.0" encoding="utf-8"?>
<sst xmlns="http://schemas.openxmlformats.org/spreadsheetml/2006/main" count="74" uniqueCount="69">
  <si>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</si>
  <si>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</si>
  <si>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</si>
  <si>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127 Лот № 2 от 09.11.2015 предлагаем поставку стационарных многофункциональных газоанализаторов и комплектующих (далее - Продукция) для нужд филиала "Кольский"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</si>
  <si>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</si>
  <si>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</si>
  <si>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</si>
  <si>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</si>
  <si>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</si>
  <si>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</si>
  <si>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</si>
  <si>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</si>
  <si>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</si>
  <si>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</si>
  <si>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</si>
  <si>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</si>
  <si>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</si>
  <si>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</si>
  <si>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</si>
  <si>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</si>
  <si>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</si>
  <si>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</si>
  <si>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</si>
  <si>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</si>
  <si>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</si>
  <si>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</si>
  <si>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</si>
  <si>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Адрес базиса поставки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</si>
  <si>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</si>
  <si>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</si>
  <si>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</si>
  <si>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</si>
  <si>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</si>
  <si>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</si>
  <si>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</si>
  <si>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</si>
  <si>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</si>
  <si>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</si>
  <si>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</si>
  <si>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</si>
  <si>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</si>
  <si>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</si>
  <si>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</si>
  <si>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</si>
  <si>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Адрес базиса отгрузки (адрес склада отгрузки)</t>
  </si>
  <si>
    <t>* Цена за ед. без НДС, руб.</t>
  </si>
  <si>
    <t>Сумма без НДС, руб.</t>
  </si>
  <si>
    <t>Блок пробоподготовки БП-1 ИБЯЛ 418311.023</t>
  </si>
  <si>
    <t>шт</t>
  </si>
  <si>
    <t>Холодильник водяной ХК-3 ИБЯЛ.418316.001</t>
  </si>
  <si>
    <t>Побудитель расхода П3 АПИ5.883.070</t>
  </si>
  <si>
    <t>ИТОГО цена предложения участника с учетом расходов по доставке (франко-назначение), без НДС, руб.</t>
  </si>
  <si>
    <t>Включает все расходы (в том числе расходы по доставке)</t>
  </si>
  <si>
    <t>НДС, 18%, руб.</t>
  </si>
  <si>
    <t>ИТОГО цена предложения участника с учетом расходов по доставке (франко-назначение), с НДС, руб.</t>
  </si>
  <si>
    <t>Расходы по доставке, без НДС, руб.</t>
  </si>
  <si>
    <t>0,00</t>
  </si>
  <si>
    <t>ИТОГО цена предложения участника без расходов по доставке (франко-отправление), без НДС, руб.</t>
  </si>
  <si>
    <t>Включает все расходы (за исключением расходов по доставке)</t>
  </si>
  <si>
    <t>ИТОГО цена предложения участника без расходов по доставке (франко-отправление), с НДС, руб.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</si>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</sst>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6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0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3" fillId="0" borderId="1" xfId="0" applyFont="1" applyBorder="1"/>
    <xf numFmtId="0" fontId="2" fillId="0" borderId="1" xfId="0" applyFont="1" applyBorder="1"/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protection locked="0"/>
    </xf>
    <xf numFmtId="0" fontId="4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2" fillId="0" borderId="1" xfId="0" applyFont="1" applyBorder="1" applyProtection="1">
      <protection locked="0"/>
    </xf>
    <xf numFmtId="0" fontId="2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2" fillId="0" borderId="3" xfId="0" applyFont="1" applyBorder="1" applyAlignment="1" applyProtection="1">
      <alignment wrapText="1"/>
      <protection locked="0"/>
    </xf>
    <xf numFmtId="0" fontId="2" fillId="0" borderId="1" xfId="0" applyFont="1" applyBorder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 wrapText="1"/>
      <protection locked="0"/>
    </xf>
    <xf numFmtId="2" fontId="2" fillId="0" borderId="1" xfId="0" applyNumberFormat="1" applyFont="1" applyBorder="1" applyProtection="1"/>
    <xf numFmtId="0" fontId="0" fillId="0" borderId="1" xfId="0" applyBorder="1"/>
    <xf numFmtId="0" fontId="3" fillId="0" borderId="1" xfId="0" applyFont="1" applyBorder="1" applyAlignment="1">
      <alignment wrapText="1"/>
    </xf>
    <xf numFmtId="0" fontId="0" fillId="0" borderId="2" xfId="0" applyBorder="1" applyAlignment="1">
      <alignment wrapText="1"/>
    </xf>
    <xf numFmtId="0" fontId="2" fillId="0" borderId="1" xfId="0" applyFont="1" applyBorder="1" applyAlignment="1">
      <alignment horizontal="center" wrapText="1"/>
    </xf>
    <xf numFmtId="0" fontId="0" fillId="0" borderId="1" xfId="0" applyBorder="1" applyAlignment="1">
      <alignment wrapText="1"/>
    </xf>
    <xf numFmtId="0" fontId="5" fillId="0" borderId="1" xfId="0" applyFont="1" applyBorder="1" applyAlignment="1">
      <alignment wrapText="1"/>
    </xf>
    <xf numFmtId="0" fontId="2" fillId="0" borderId="2" xfId="0" applyFont="1" applyBorder="1" applyAlignment="1">
      <alignment wrapText="1"/>
    </xf>
    <xf numFmtId="0" fontId="2" fillId="0" borderId="0" xfId="0" applyFont="1" applyAlignment="1"/>
    <xf numFmtId="0" fontId="2" fillId="0" borderId="0" xfId="0" applyFont="1" applyAlignment="1">
      <alignment wrapText="1"/>
    </xf>
    <xf numFmtId="0" fontId="2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 applyAlignment="1">
      <alignment wrapText="1"/>
    </xf>
    <xf numFmtId="0" fontId="5" fillId="0" borderId="6" xfId="0" applyFont="1" applyBorder="1" applyAlignment="1">
      <alignment wrapText="1"/>
    </xf>
    <xf numFmtId="0" fontId="0" fillId="0" borderId="6" xfId="0" applyBorder="1" applyAlignment="1">
      <alignment wrapText="1"/>
    </xf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2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2" fillId="0" borderId="6" xfId="0" applyFont="1" applyBorder="1" applyAlignment="1" applyProtection="1">
      <alignment wrapText="1"/>
      <protection locked="0"/>
    </xf>
    <xf numFmtId="0" fontId="2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2" fillId="0" borderId="12" xfId="0" applyFont="1" applyBorder="1" applyAlignment="1" applyProtection="1">
      <alignment horizontal="center" wrapText="1"/>
      <protection locked="0"/>
    </xf>
    <xf numFmtId="2" fontId="2" fillId="0" borderId="12" xfId="0" applyNumberFormat="1" applyFont="1" applyBorder="1" applyProtection="1">
      <protection locked="0"/>
    </xf>
    <xf numFmtId="2" fontId="3" fillId="0" borderId="12" xfId="0" applyNumberFormat="1" applyFont="1" applyBorder="1"/>
    <xf numFmtId="2" fontId="1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2" fillId="0" borderId="16" xfId="0" applyFont="1" applyBorder="1" applyProtection="1">
      <protection locked="0"/>
    </xf>
    <xf numFmtId="0" fontId="2" fillId="0" borderId="17" xfId="0" applyFont="1" applyBorder="1" applyProtection="1">
      <protection locked="0"/>
    </xf>
    <xf numFmtId="0" fontId="4" fillId="0" borderId="18" xfId="0" applyFont="1" applyBorder="1" applyAlignment="1" applyProtection="1">
      <alignment wrapText="1"/>
      <protection locked="0"/>
    </xf>
    <xf numFmtId="0" fontId="2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  <xf numFmtId="0" fontId="3" fillId="0" borderId="0" xfId="0" applyFont="1" applyAlignment="1" applyProtection="1">
      <alignment horizont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55"/>
  <sheetViews>
    <sheetView tabSelected="1" topLeftCell="A31" workbookViewId="0">
      <selection activeCell="A19" sqref="A19:I19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6.7109375" customWidth="1"/>
    <col min="9" max="9" width="17.7109375" customWidth="1"/>
  </cols>
  <sheetData>
    <row r="1" spans="1:9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9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9" s="8" customFormat="1" ht="35.25" customHeight="1" x14ac:dyDescent="0.25">
      <c r="A3" s="69" t="s">
        <v>3</v>
      </c>
      <c r="B3" s="69"/>
      <c r="C3" s="69"/>
      <c r="D3" s="69"/>
      <c r="E3" s="69"/>
      <c r="F3" s="69"/>
      <c r="G3" s="69"/>
      <c r="H3" s="69"/>
      <c r="I3" s="69"/>
    </row>
    <row r="4" spans="1:9" s="8" customFormat="1" ht="3.75" customHeight="1" thickBot="1" x14ac:dyDescent="0.3"/>
    <row r="5" spans="1:9" s="8" customFormat="1" ht="21.75" customHeight="1" thickBot="1" x14ac:dyDescent="0.3">
      <c r="A5" s="56" t="s">
        <v>4</v>
      </c>
      <c r="B5" s="38" t="s">
        <v>5</v>
      </c>
      <c r="C5" s="39" t="s">
        <v>6</v>
      </c>
      <c r="D5" s="40"/>
      <c r="E5" s="40"/>
      <c r="F5" s="39" t="s">
        <v>7</v>
      </c>
      <c r="G5" s="40"/>
      <c r="H5" s="40"/>
      <c r="I5" s="47"/>
    </row>
    <row r="6" spans="1:9" s="8" customFormat="1" x14ac:dyDescent="0.25">
      <c r="A6" s="57">
        <v>1</v>
      </c>
      <c r="B6" s="13" t="s">
        <v>8</v>
      </c>
      <c r="C6" s="14"/>
      <c r="D6" s="14"/>
      <c r="E6" s="14"/>
      <c r="F6" s="14"/>
      <c r="G6" s="14"/>
      <c r="H6" s="14"/>
      <c r="I6" s="48"/>
    </row>
    <row r="7" spans="1:9" s="8" customFormat="1" x14ac:dyDescent="0.25">
      <c r="A7" s="57">
        <v>2</v>
      </c>
      <c r="B7" s="13" t="s">
        <v>9</v>
      </c>
      <c r="C7" s="14"/>
      <c r="D7" s="14"/>
      <c r="E7" s="14"/>
      <c r="F7" s="14"/>
      <c r="G7" s="14"/>
      <c r="H7" s="14"/>
      <c r="I7" s="48"/>
    </row>
    <row r="8" spans="1:9" s="8" customFormat="1" x14ac:dyDescent="0.25">
      <c r="A8" s="57">
        <v>3</v>
      </c>
      <c r="B8" s="13" t="s">
        <v>10</v>
      </c>
      <c r="C8" s="14"/>
      <c r="D8" s="14"/>
      <c r="E8" s="14"/>
      <c r="F8" s="14"/>
      <c r="G8" s="14"/>
      <c r="H8" s="14"/>
      <c r="I8" s="48"/>
    </row>
    <row r="9" spans="1:9" s="8" customFormat="1" x14ac:dyDescent="0.25">
      <c r="A9" s="57">
        <v>4</v>
      </c>
      <c r="B9" s="13" t="s">
        <v>11</v>
      </c>
      <c r="C9" s="14"/>
      <c r="D9" s="14"/>
      <c r="E9" s="14"/>
      <c r="F9" s="14"/>
      <c r="G9" s="14"/>
      <c r="H9" s="14"/>
      <c r="I9" s="48"/>
    </row>
    <row r="10" spans="1:9" s="8" customFormat="1" x14ac:dyDescent="0.25">
      <c r="A10" s="57">
        <v>5</v>
      </c>
      <c r="B10" s="13" t="s">
        <v>12</v>
      </c>
      <c r="C10" s="14"/>
      <c r="D10" s="14"/>
      <c r="E10" s="14"/>
      <c r="F10" s="14"/>
      <c r="G10" s="14"/>
      <c r="H10" s="14"/>
      <c r="I10" s="48"/>
    </row>
    <row r="11" spans="1:9" s="8" customFormat="1" x14ac:dyDescent="0.25">
      <c r="A11" s="57">
        <v>6</v>
      </c>
      <c r="B11" s="13" t="s">
        <v>13</v>
      </c>
      <c r="C11" s="14"/>
      <c r="D11" s="14"/>
      <c r="E11" s="14"/>
      <c r="F11" s="63"/>
      <c r="G11" s="63"/>
      <c r="H11" s="63"/>
      <c r="I11" s="64"/>
    </row>
    <row r="12" spans="1:9" s="8" customFormat="1" x14ac:dyDescent="0.25">
      <c r="A12" s="57">
        <v>7</v>
      </c>
      <c r="B12" s="13" t="s">
        <v>14</v>
      </c>
      <c r="C12" s="14"/>
      <c r="D12" s="14"/>
      <c r="E12" s="14"/>
      <c r="F12" s="63"/>
      <c r="G12" s="63"/>
      <c r="H12" s="63"/>
      <c r="I12" s="64"/>
    </row>
    <row r="13" spans="1:9" s="8" customFormat="1" x14ac:dyDescent="0.25">
      <c r="A13" s="57">
        <v>8</v>
      </c>
      <c r="B13" s="13" t="s">
        <v>15</v>
      </c>
      <c r="C13" s="14"/>
      <c r="D13" s="14"/>
      <c r="E13" s="14"/>
      <c r="F13" s="63"/>
      <c r="G13" s="63"/>
      <c r="H13" s="63"/>
      <c r="I13" s="64"/>
    </row>
    <row r="14" spans="1:9" s="8" customFormat="1" x14ac:dyDescent="0.25">
      <c r="A14" s="57">
        <v>9</v>
      </c>
      <c r="B14" s="13" t="s">
        <v>16</v>
      </c>
      <c r="C14" s="14"/>
      <c r="D14" s="14"/>
      <c r="E14" s="14"/>
      <c r="F14" s="63"/>
      <c r="G14" s="63"/>
      <c r="H14" s="63"/>
      <c r="I14" s="64"/>
    </row>
    <row r="15" spans="1:9" s="8" customFormat="1" x14ac:dyDescent="0.25">
      <c r="A15" s="57">
        <v>10</v>
      </c>
      <c r="B15" s="13" t="s">
        <v>17</v>
      </c>
      <c r="C15" s="14"/>
      <c r="D15" s="14"/>
      <c r="E15" s="14"/>
      <c r="F15" s="63"/>
      <c r="G15" s="63"/>
      <c r="H15" s="63"/>
      <c r="I15" s="64"/>
    </row>
    <row r="16" spans="1:9" s="8" customFormat="1" x14ac:dyDescent="0.25">
      <c r="A16" s="57">
        <v>11</v>
      </c>
      <c r="B16" s="13" t="s">
        <v>18</v>
      </c>
      <c r="C16" s="14"/>
      <c r="D16" s="14"/>
      <c r="E16" s="14"/>
      <c r="F16" s="63"/>
      <c r="G16" s="63"/>
      <c r="H16" s="63"/>
      <c r="I16" s="64"/>
    </row>
    <row r="17" spans="1:9" s="8" customFormat="1" x14ac:dyDescent="0.25">
      <c r="A17" s="57">
        <v>12</v>
      </c>
      <c r="B17" s="13" t="s">
        <v>19</v>
      </c>
      <c r="C17" s="14"/>
      <c r="D17" s="14"/>
      <c r="E17" s="14"/>
      <c r="F17" s="14"/>
      <c r="G17" s="14"/>
      <c r="H17" s="14"/>
      <c r="I17" s="48"/>
    </row>
    <row r="18" spans="1:9" s="8" customFormat="1" ht="15.75" thickBot="1" x14ac:dyDescent="0.3">
      <c r="A18" s="58">
        <v>13</v>
      </c>
      <c r="B18" s="41" t="s">
        <v>20</v>
      </c>
      <c r="C18" s="42"/>
      <c r="D18" s="42"/>
      <c r="E18" s="42"/>
      <c r="F18" s="65"/>
      <c r="G18" s="65"/>
      <c r="H18" s="65"/>
      <c r="I18" s="66"/>
    </row>
    <row r="19" spans="1:9" s="8" customFormat="1" x14ac:dyDescent="0.25">
      <c r="A19" s="59" t="s">
        <v>21</v>
      </c>
      <c r="B19" s="15"/>
      <c r="C19" s="15"/>
      <c r="D19" s="15"/>
      <c r="E19" s="15"/>
      <c r="F19" s="15"/>
      <c r="G19" s="15"/>
      <c r="H19" s="15"/>
      <c r="I19" s="50"/>
    </row>
    <row r="20" spans="1:9" s="8" customFormat="1" x14ac:dyDescent="0.25">
      <c r="A20" s="57">
        <v>14</v>
      </c>
      <c r="B20" s="17" t="s">
        <v>22</v>
      </c>
      <c r="C20" s="18"/>
      <c r="D20" s="15"/>
      <c r="E20" s="16"/>
      <c r="F20" s="14"/>
      <c r="G20" s="14"/>
      <c r="H20" s="14"/>
      <c r="I20" s="48"/>
    </row>
    <row r="21" spans="1:9" s="8" customFormat="1" x14ac:dyDescent="0.25">
      <c r="A21" s="57">
        <v>15</v>
      </c>
      <c r="B21" s="17" t="s">
        <v>23</v>
      </c>
      <c r="C21" s="19"/>
      <c r="D21" s="15"/>
      <c r="E21" s="16"/>
      <c r="F21" s="14"/>
      <c r="G21" s="14"/>
      <c r="H21" s="14"/>
      <c r="I21" s="48"/>
    </row>
    <row r="22" spans="1:9" s="8" customFormat="1" x14ac:dyDescent="0.25">
      <c r="A22" s="57">
        <v>16</v>
      </c>
      <c r="B22" s="17" t="s">
        <v>24</v>
      </c>
      <c r="C22" s="19"/>
      <c r="D22" s="15"/>
      <c r="E22" s="16"/>
      <c r="F22" s="14"/>
      <c r="G22" s="14"/>
      <c r="H22" s="14"/>
      <c r="I22" s="48"/>
    </row>
    <row r="23" spans="1:9" s="8" customFormat="1" x14ac:dyDescent="0.25">
      <c r="A23" s="57">
        <v>17</v>
      </c>
      <c r="B23" s="17" t="s">
        <v>25</v>
      </c>
      <c r="C23" s="19"/>
      <c r="D23" s="15"/>
      <c r="E23" s="16"/>
      <c r="F23" s="14"/>
      <c r="G23" s="14"/>
      <c r="H23" s="14"/>
      <c r="I23" s="48"/>
    </row>
    <row r="24" spans="1:9" s="8" customFormat="1" x14ac:dyDescent="0.25">
      <c r="A24" s="57">
        <v>18</v>
      </c>
      <c r="B24" s="17" t="s">
        <v>26</v>
      </c>
      <c r="C24" s="19"/>
      <c r="D24" s="15"/>
      <c r="E24" s="16"/>
      <c r="F24" s="14"/>
      <c r="G24" s="14"/>
      <c r="H24" s="14"/>
      <c r="I24" s="48"/>
    </row>
    <row r="25" spans="1:9" s="8" customFormat="1" x14ac:dyDescent="0.25">
      <c r="A25" s="57">
        <v>19</v>
      </c>
      <c r="B25" s="17" t="s">
        <v>27</v>
      </c>
      <c r="C25" s="19"/>
      <c r="D25" s="15"/>
      <c r="E25" s="16"/>
      <c r="F25" s="14"/>
      <c r="G25" s="14"/>
      <c r="H25" s="14"/>
      <c r="I25" s="48"/>
    </row>
    <row r="26" spans="1:9" s="8" customFormat="1" x14ac:dyDescent="0.25">
      <c r="A26" s="57">
        <v>20</v>
      </c>
      <c r="B26" s="17" t="s">
        <v>28</v>
      </c>
      <c r="C26" s="19"/>
      <c r="D26" s="15"/>
      <c r="E26" s="16"/>
      <c r="F26" s="14"/>
      <c r="G26" s="14"/>
      <c r="H26" s="14"/>
      <c r="I26" s="48"/>
    </row>
    <row r="27" spans="1:9" s="8" customFormat="1" x14ac:dyDescent="0.25">
      <c r="A27" s="57">
        <v>21</v>
      </c>
      <c r="B27" s="17" t="s">
        <v>29</v>
      </c>
      <c r="C27" s="19"/>
      <c r="D27" s="15"/>
      <c r="E27" s="16"/>
      <c r="F27" s="14"/>
      <c r="G27" s="14"/>
      <c r="H27" s="14"/>
      <c r="I27" s="48"/>
    </row>
    <row r="28" spans="1:9" s="8" customFormat="1" ht="23.25" x14ac:dyDescent="0.25">
      <c r="A28" s="57">
        <v>22</v>
      </c>
      <c r="B28" s="17" t="s">
        <v>30</v>
      </c>
      <c r="C28" s="18"/>
      <c r="D28" s="15"/>
      <c r="E28" s="16"/>
      <c r="F28" s="14"/>
      <c r="G28" s="14"/>
      <c r="H28" s="14"/>
      <c r="I28" s="48"/>
    </row>
    <row r="29" spans="1:9" s="8" customFormat="1" ht="23.25" x14ac:dyDescent="0.25">
      <c r="A29" s="57">
        <v>23</v>
      </c>
      <c r="B29" s="17" t="s">
        <v>31</v>
      </c>
      <c r="C29" s="18"/>
      <c r="D29" s="15"/>
      <c r="E29" s="16"/>
      <c r="F29" s="14"/>
      <c r="G29" s="14"/>
      <c r="H29" s="14"/>
      <c r="I29" s="48"/>
    </row>
    <row r="30" spans="1:9" s="8" customFormat="1" ht="34.5" x14ac:dyDescent="0.25">
      <c r="A30" s="57">
        <v>24</v>
      </c>
      <c r="B30" s="17" t="s">
        <v>32</v>
      </c>
      <c r="C30" s="19"/>
      <c r="D30" s="15"/>
      <c r="E30" s="16"/>
      <c r="F30" s="14"/>
      <c r="G30" s="14"/>
      <c r="H30" s="14"/>
      <c r="I30" s="48"/>
    </row>
    <row r="31" spans="1:9" s="8" customFormat="1" ht="34.5" x14ac:dyDescent="0.25">
      <c r="A31" s="57">
        <v>25</v>
      </c>
      <c r="B31" s="17" t="s">
        <v>33</v>
      </c>
      <c r="C31" s="19"/>
      <c r="D31" s="15"/>
      <c r="E31" s="16"/>
      <c r="F31" s="14"/>
      <c r="G31" s="14"/>
      <c r="H31" s="14"/>
      <c r="I31" s="48"/>
    </row>
    <row r="32" spans="1:9" s="8" customFormat="1" x14ac:dyDescent="0.25">
      <c r="A32" s="57">
        <v>26</v>
      </c>
      <c r="B32" s="17" t="s">
        <v>34</v>
      </c>
      <c r="C32" s="18"/>
      <c r="D32" s="15"/>
      <c r="E32" s="16"/>
      <c r="F32" s="14"/>
      <c r="G32" s="14"/>
      <c r="H32" s="14"/>
      <c r="I32" s="48"/>
    </row>
    <row r="33" spans="1:9" s="8" customFormat="1" ht="23.25" x14ac:dyDescent="0.25">
      <c r="A33" s="57">
        <v>27</v>
      </c>
      <c r="B33" s="17" t="s">
        <v>35</v>
      </c>
      <c r="C33" s="18"/>
      <c r="D33" s="15"/>
      <c r="E33" s="16"/>
      <c r="F33" s="67"/>
      <c r="G33" s="67"/>
      <c r="H33" s="67"/>
      <c r="I33" s="68"/>
    </row>
    <row r="34" spans="1:9" s="8" customFormat="1" ht="23.25" x14ac:dyDescent="0.25">
      <c r="A34" s="57">
        <v>28</v>
      </c>
      <c r="B34" s="17" t="s">
        <v>36</v>
      </c>
      <c r="C34" s="19"/>
      <c r="D34" s="15"/>
      <c r="E34" s="16"/>
      <c r="F34" s="14"/>
      <c r="G34" s="14"/>
      <c r="H34" s="14"/>
      <c r="I34" s="48"/>
    </row>
    <row r="35" spans="1:9" s="8" customFormat="1" ht="15.75" thickBot="1" x14ac:dyDescent="0.3">
      <c r="A35" s="58">
        <v>29</v>
      </c>
      <c r="B35" s="43" t="s">
        <v>37</v>
      </c>
      <c r="C35" s="44"/>
      <c r="D35" s="45"/>
      <c r="E35" s="46"/>
      <c r="F35" s="42"/>
      <c r="G35" s="42"/>
      <c r="H35" s="42"/>
      <c r="I35" s="49"/>
    </row>
    <row r="36" spans="1:9" s="8" customFormat="1" ht="34.5" x14ac:dyDescent="0.25">
      <c r="A36" s="60" t="s">
        <v>38</v>
      </c>
      <c r="B36" s="20" t="s">
        <v>39</v>
      </c>
      <c r="C36" s="20" t="s">
        <v>40</v>
      </c>
      <c r="D36" s="20" t="s">
        <v>41</v>
      </c>
      <c r="E36" s="21" t="s">
        <v>42</v>
      </c>
      <c r="F36" s="21" t="s">
        <v>43</v>
      </c>
      <c r="G36" s="21" t="s">
        <v>44</v>
      </c>
      <c r="H36" s="21" t="s">
        <v>45</v>
      </c>
      <c r="I36" s="51" t="s">
        <v>46</v>
      </c>
    </row>
    <row r="37" spans="1:9" s="8" customFormat="1" x14ac:dyDescent="0.25">
      <c r="A37" s="57">
        <v>1</v>
      </c>
      <c r="B37" s="17" t="s">
        <v>47</v>
      </c>
      <c r="C37" s="17" t="s">
        <v>48</v>
      </c>
      <c r="D37" s="12">
        <v>4</v>
      </c>
      <c r="E37" s="17"/>
      <c r="F37" s="17"/>
      <c r="G37" s="12"/>
      <c r="H37" s="22">
        <v>0</v>
      </c>
      <c r="I37" s="52">
        <f>ROUND(D37*ROUND(H37,2),2)</f>
        <v>0</v>
      </c>
    </row>
    <row r="38" spans="1:9" s="8" customFormat="1" x14ac:dyDescent="0.25">
      <c r="A38" s="57">
        <v>2</v>
      </c>
      <c r="B38" s="17" t="s">
        <v>49</v>
      </c>
      <c r="C38" s="17" t="s">
        <v>48</v>
      </c>
      <c r="D38" s="12">
        <v>2</v>
      </c>
      <c r="E38" s="17"/>
      <c r="F38" s="17"/>
      <c r="G38" s="12"/>
      <c r="H38" s="22">
        <v>0</v>
      </c>
      <c r="I38" s="52">
        <f>ROUND(D38*ROUND(H38,2),2)</f>
        <v>0</v>
      </c>
    </row>
    <row r="39" spans="1:9" s="8" customFormat="1" x14ac:dyDescent="0.25">
      <c r="A39" s="57">
        <v>3</v>
      </c>
      <c r="B39" s="17" t="s">
        <v>50</v>
      </c>
      <c r="C39" s="17" t="s">
        <v>48</v>
      </c>
      <c r="D39" s="12">
        <v>3</v>
      </c>
      <c r="E39" s="17"/>
      <c r="F39" s="17"/>
      <c r="G39" s="12"/>
      <c r="H39" s="22">
        <v>0</v>
      </c>
      <c r="I39" s="52">
        <f>ROUND(D39*ROUND(H39,2),2)</f>
        <v>0</v>
      </c>
    </row>
    <row r="40" spans="1:9" ht="33" x14ac:dyDescent="0.25">
      <c r="A40" s="61"/>
      <c r="B40" s="24" t="s">
        <v>51</v>
      </c>
      <c r="C40" s="23"/>
      <c r="D40" s="26" t="s">
        <v>52</v>
      </c>
      <c r="E40" s="27"/>
      <c r="F40" s="27"/>
      <c r="G40" s="27"/>
      <c r="H40" s="27"/>
      <c r="I40" s="53">
        <f>SUM(I37:I39)</f>
        <v>0</v>
      </c>
    </row>
    <row r="41" spans="1:9" x14ac:dyDescent="0.25">
      <c r="A41" s="61"/>
      <c r="B41" s="4" t="s">
        <v>53</v>
      </c>
      <c r="C41" s="23"/>
      <c r="D41" s="23"/>
      <c r="E41" s="23"/>
      <c r="F41" s="23"/>
      <c r="G41" s="23"/>
      <c r="H41" s="23"/>
      <c r="I41" s="53">
        <f>I40*0.18</f>
        <v>0</v>
      </c>
    </row>
    <row r="42" spans="1:9" ht="33" x14ac:dyDescent="0.25">
      <c r="A42" s="61"/>
      <c r="B42" s="24" t="s">
        <v>54</v>
      </c>
      <c r="C42" s="23"/>
      <c r="D42" s="28" t="s">
        <v>52</v>
      </c>
      <c r="E42" s="27"/>
      <c r="F42" s="27"/>
      <c r="G42" s="27"/>
      <c r="H42" s="27"/>
      <c r="I42" s="53">
        <f>SUM(I40:I41)</f>
        <v>0</v>
      </c>
    </row>
    <row r="43" spans="1:9" x14ac:dyDescent="0.25">
      <c r="A43" s="61"/>
      <c r="B43" s="5" t="s">
        <v>55</v>
      </c>
      <c r="C43" s="23"/>
      <c r="D43" s="23"/>
      <c r="E43" s="23"/>
      <c r="F43" s="23"/>
      <c r="G43" s="23"/>
      <c r="H43" s="23"/>
      <c r="I43" s="54" t="s">
        <v>56</v>
      </c>
    </row>
    <row r="44" spans="1:9" ht="33" x14ac:dyDescent="0.25">
      <c r="A44" s="61"/>
      <c r="B44" s="24" t="s">
        <v>57</v>
      </c>
      <c r="C44" s="23"/>
      <c r="D44" s="28" t="s">
        <v>58</v>
      </c>
      <c r="E44" s="27"/>
      <c r="F44" s="27"/>
      <c r="G44" s="27"/>
      <c r="H44" s="27"/>
      <c r="I44" s="53">
        <f>I40-I43</f>
        <v>0</v>
      </c>
    </row>
    <row r="45" spans="1:9" x14ac:dyDescent="0.25">
      <c r="A45" s="61"/>
      <c r="B45" s="4" t="s">
        <v>53</v>
      </c>
      <c r="C45" s="23"/>
      <c r="D45" s="23"/>
      <c r="E45" s="23"/>
      <c r="F45" s="23"/>
      <c r="G45" s="23"/>
      <c r="H45" s="23"/>
      <c r="I45" s="53">
        <f>I44*0.18</f>
        <v>0</v>
      </c>
    </row>
    <row r="46" spans="1:9" ht="33.75" thickBot="1" x14ac:dyDescent="0.3">
      <c r="A46" s="62"/>
      <c r="B46" s="35" t="s">
        <v>59</v>
      </c>
      <c r="C46" s="34"/>
      <c r="D46" s="36" t="s">
        <v>58</v>
      </c>
      <c r="E46" s="37"/>
      <c r="F46" s="37"/>
      <c r="G46" s="37"/>
      <c r="H46" s="37"/>
      <c r="I46" s="55">
        <f>SUM(I44:I45)</f>
        <v>0</v>
      </c>
    </row>
    <row r="47" spans="1:9" ht="39.950000000000003" customHeight="1" x14ac:dyDescent="0.25">
      <c r="B47" s="29" t="s">
        <v>60</v>
      </c>
      <c r="C47" s="25"/>
      <c r="D47" s="25"/>
      <c r="E47" s="25"/>
      <c r="F47" s="25"/>
      <c r="G47" s="25"/>
      <c r="H47" s="25"/>
      <c r="I47" s="25"/>
    </row>
    <row r="48" spans="1:9" ht="20.100000000000001" customHeight="1" x14ac:dyDescent="0.25">
      <c r="B48" s="31" t="s">
        <v>61</v>
      </c>
      <c r="C48" s="3"/>
      <c r="D48" s="3"/>
      <c r="E48" s="3"/>
      <c r="F48" s="3"/>
      <c r="G48" s="3"/>
      <c r="H48" s="3"/>
      <c r="I48" s="3"/>
    </row>
    <row r="49" spans="2:9" x14ac:dyDescent="0.25">
      <c r="B49" s="1" t="s">
        <v>62</v>
      </c>
      <c r="C49" s="2"/>
      <c r="D49" s="2"/>
      <c r="E49" s="2"/>
      <c r="F49" s="2"/>
      <c r="G49" s="2"/>
      <c r="H49" s="2"/>
      <c r="I49" s="2"/>
    </row>
    <row r="50" spans="2:9" x14ac:dyDescent="0.25">
      <c r="B50" s="30" t="s">
        <v>63</v>
      </c>
      <c r="C50" s="2"/>
      <c r="D50" s="2"/>
      <c r="E50" s="2"/>
      <c r="F50" s="2"/>
      <c r="G50" s="2"/>
      <c r="H50" s="2"/>
      <c r="I50" s="2"/>
    </row>
    <row r="51" spans="2:9" x14ac:dyDescent="0.25">
      <c r="B51" s="30" t="s">
        <v>64</v>
      </c>
      <c r="C51" s="2"/>
      <c r="D51" s="2"/>
      <c r="E51" s="2"/>
      <c r="F51" s="2"/>
      <c r="G51" s="2"/>
      <c r="H51" s="2"/>
      <c r="I51" s="2"/>
    </row>
    <row r="53" spans="2:9" s="8" customFormat="1" x14ac:dyDescent="0.25">
      <c r="B53" s="32" t="s">
        <v>65</v>
      </c>
      <c r="D53" s="32" t="s">
        <v>66</v>
      </c>
      <c r="H53" s="32" t="s">
        <v>67</v>
      </c>
    </row>
    <row r="55" spans="2:9" x14ac:dyDescent="0.25">
      <c r="B55" s="33" t="s">
        <v>68</v>
      </c>
    </row>
  </sheetData>
  <mergeCells count="73">
    <mergeCell ref="B47:I47"/>
    <mergeCell ref="B48:I48"/>
    <mergeCell ref="B49:I49"/>
    <mergeCell ref="B50:I50"/>
    <mergeCell ref="B51:I51"/>
    <mergeCell ref="A3:I3"/>
    <mergeCell ref="C35:E35"/>
    <mergeCell ref="F35:I35"/>
    <mergeCell ref="D40:H40"/>
    <mergeCell ref="D42:H42"/>
    <mergeCell ref="D44:H44"/>
    <mergeCell ref="D46:H46"/>
    <mergeCell ref="C32:E32"/>
    <mergeCell ref="F32:I32"/>
    <mergeCell ref="C33:E33"/>
    <mergeCell ref="F33:I33"/>
    <mergeCell ref="C34:E34"/>
    <mergeCell ref="F34:I34"/>
    <mergeCell ref="C29:E29"/>
    <mergeCell ref="F29:I29"/>
    <mergeCell ref="C30:E30"/>
    <mergeCell ref="F30:I30"/>
    <mergeCell ref="C31:E31"/>
    <mergeCell ref="F31:I31"/>
    <mergeCell ref="C26:E26"/>
    <mergeCell ref="F26:I26"/>
    <mergeCell ref="C27:E27"/>
    <mergeCell ref="F27:I27"/>
    <mergeCell ref="C28:E28"/>
    <mergeCell ref="F28:I28"/>
    <mergeCell ref="C23:E23"/>
    <mergeCell ref="F23:I23"/>
    <mergeCell ref="C24:E24"/>
    <mergeCell ref="F24:I24"/>
    <mergeCell ref="C25:E25"/>
    <mergeCell ref="F25:I25"/>
    <mergeCell ref="A19:I19"/>
    <mergeCell ref="C20:E20"/>
    <mergeCell ref="F20:I20"/>
    <mergeCell ref="C21:E21"/>
    <mergeCell ref="F21:I21"/>
    <mergeCell ref="C22:E22"/>
    <mergeCell ref="F22:I22"/>
    <mergeCell ref="B16:E16"/>
    <mergeCell ref="F16:I16"/>
    <mergeCell ref="B17:E17"/>
    <mergeCell ref="F17:I17"/>
    <mergeCell ref="B18:E18"/>
    <mergeCell ref="F18:I18"/>
    <mergeCell ref="B13:E13"/>
    <mergeCell ref="F13:I13"/>
    <mergeCell ref="B14:E14"/>
    <mergeCell ref="F14:I14"/>
    <mergeCell ref="B15:E15"/>
    <mergeCell ref="F15:I15"/>
    <mergeCell ref="B10:E10"/>
    <mergeCell ref="F10:I10"/>
    <mergeCell ref="B11:E11"/>
    <mergeCell ref="F11:I11"/>
    <mergeCell ref="B12:E12"/>
    <mergeCell ref="F12:I12"/>
    <mergeCell ref="B7:E7"/>
    <mergeCell ref="F7:I7"/>
    <mergeCell ref="B8:E8"/>
    <mergeCell ref="F8:I8"/>
    <mergeCell ref="B9:E9"/>
    <mergeCell ref="F9:I9"/>
    <mergeCell ref="A1:D1"/>
    <mergeCell ref="A2:H2"/>
    <mergeCell ref="C5:E5"/>
    <mergeCell ref="F5:I5"/>
    <mergeCell ref="B6:E6"/>
    <mergeCell ref="F6:I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Анна Мухамедова</dc:creator>
  <cp:lastModifiedBy>Анна Мухамедова</cp:lastModifiedBy>
  <dcterms:created xsi:type="dcterms:W3CDTF">2015-11-09T07:08:36Z</dcterms:created>
  <dcterms:modified xsi:type="dcterms:W3CDTF">2015-11-09T07:11:46Z</dcterms:modified>
</cp:coreProperties>
</file>